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53.200\Adm_docs\jkh (192.168.1.221)\Мои документы\ЕЛЕНА\Программа энергосбереж. 2021-2023\отчеты за 2023 год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 calcMode="manual"/>
</workbook>
</file>

<file path=xl/calcChain.xml><?xml version="1.0" encoding="utf-8"?>
<calcChain xmlns="http://schemas.openxmlformats.org/spreadsheetml/2006/main">
  <c r="E83" i="1" l="1"/>
  <c r="F67" i="1" l="1"/>
  <c r="E74" i="1" l="1"/>
  <c r="E66" i="1"/>
  <c r="E47" i="1"/>
  <c r="F13" i="1"/>
  <c r="F16" i="1"/>
  <c r="E15" i="1"/>
  <c r="E18" i="1"/>
  <c r="E38" i="1" l="1"/>
  <c r="E36" i="1"/>
  <c r="F111" i="1" l="1"/>
  <c r="F109" i="1"/>
  <c r="F106" i="1"/>
  <c r="F114" i="1" l="1"/>
  <c r="F103" i="1"/>
  <c r="F101" i="1" l="1"/>
  <c r="F93" i="1" l="1"/>
  <c r="E76" i="1"/>
  <c r="E26" i="1" l="1"/>
  <c r="F24" i="1"/>
  <c r="G62" i="1" l="1"/>
  <c r="G99" i="1" s="1"/>
  <c r="E62" i="1"/>
  <c r="F115" i="1" l="1"/>
  <c r="G116" i="1"/>
  <c r="E116" i="1"/>
  <c r="F102" i="1"/>
  <c r="E94" i="1"/>
  <c r="F84" i="1"/>
  <c r="E75" i="1"/>
  <c r="E99" i="1" s="1"/>
  <c r="F27" i="1"/>
  <c r="F99" i="1" s="1"/>
  <c r="F116" i="1" l="1"/>
  <c r="F117" i="1" s="1"/>
  <c r="G117" i="1"/>
  <c r="E117" i="1" l="1"/>
</calcChain>
</file>

<file path=xl/sharedStrings.xml><?xml version="1.0" encoding="utf-8"?>
<sst xmlns="http://schemas.openxmlformats.org/spreadsheetml/2006/main" count="139" uniqueCount="107">
  <si>
    <t>№ п/п</t>
  </si>
  <si>
    <t>Наименование объекта, адрес</t>
  </si>
  <si>
    <t>Вид работ</t>
  </si>
  <si>
    <t>Объем выполненных работ в натуральных величинах</t>
  </si>
  <si>
    <t>Объем финансирования, тыс. руб.</t>
  </si>
  <si>
    <t>муниципальный бюджет</t>
  </si>
  <si>
    <t>внебюджетные источники</t>
  </si>
  <si>
    <t>Экономия в тыс. руб</t>
  </si>
  <si>
    <t>1. Бюджетные учреждения</t>
  </si>
  <si>
    <t>2. Жилищный фонд</t>
  </si>
  <si>
    <t>Итого по жилищному фонду</t>
  </si>
  <si>
    <t>Всего:</t>
  </si>
  <si>
    <t>ООО "Коммунальщик"</t>
  </si>
  <si>
    <t>МБОУ "Лицей №1 городского округа город Волгореченск Костромской области имени Героя Советского Союза Н.П. Воробьева",
г. Волгореченск, ул. Набережная, д. 20</t>
  </si>
  <si>
    <t xml:space="preserve"> </t>
  </si>
  <si>
    <t>МБОУ "СОШ №3", г. Волгореченск, ул. Парковая, д. 31</t>
  </si>
  <si>
    <t>текущий ремонт водоподогревателя</t>
  </si>
  <si>
    <t>МБДОУ "Детский сад №2 "Солнышко",
г. Волгореченск, ул. Имени 50-летия Ленинского Комсомола, д. 27</t>
  </si>
  <si>
    <t xml:space="preserve">техническое обслуживание системы центрального отопления </t>
  </si>
  <si>
    <t>МБУК "Волгореченский ГКЦ "Энергетик",
г. Волгореченск, ул. Имени 50-летия Ленинского Комсомола, д.21</t>
  </si>
  <si>
    <t>текущий ремонт или замена секций ВВП</t>
  </si>
  <si>
    <t>текущий ремонт теплового узла</t>
  </si>
  <si>
    <t>МБДОУ "ЦРР - Детский сад №7 "Русалочка",
г. Волгореченск, ул. Парковая, д. 27</t>
  </si>
  <si>
    <t>МБУДО "Волгореченская ДШИ", ул. Имени 50-летия Ленинского Комсомола, д. 19</t>
  </si>
  <si>
    <t>смена или установка (ремонт) циркуляционного насоса на ГВС</t>
  </si>
  <si>
    <t>Итого по бюджетным учреждениям:</t>
  </si>
  <si>
    <t>МБДОУ "Детский сад № 1 "Семицветик",
г. Волгореченск, ул. Имени 50-летия Ленинского Комсомола, д. 34</t>
  </si>
  <si>
    <t>ремонт сантехнического оборудования</t>
  </si>
  <si>
    <t>своевременная замена кранов, сантехники</t>
  </si>
  <si>
    <t>МБУДО "Дом творчества "Истоки", ул. Пионерская, д. 10/5</t>
  </si>
  <si>
    <t>замена люминесцентных светильников на светодиодные</t>
  </si>
  <si>
    <t>МБДОУ "Детский сад №4 "Крепыш",
г. Волгореченск, ул. Имени 50-летия Ленинского Комсомола, д. 7</t>
  </si>
  <si>
    <t>ООО "УК Волга"</t>
  </si>
  <si>
    <t>ремонт сантехнического оборудования в ВХШ</t>
  </si>
  <si>
    <t>замена дверного блока на входе в подъезд</t>
  </si>
  <si>
    <t>текущий ремонт водоподогревателя в ГКЦ</t>
  </si>
  <si>
    <t>МБОУ "СОШ №2", г. Волгореченск, ул. Имени 50-летия Ленинского Комсомола, д. 43</t>
  </si>
  <si>
    <t>замена светильников и ламп на светодиодные</t>
  </si>
  <si>
    <t>МБДОУ "Детский сад №5 "Улыбка",
г. Волгореченск, ул. Пионерская, д. 8</t>
  </si>
  <si>
    <t>Администрация городского округа город Волгореченск Костромской области, ул. Имени 50-летия Ленинского Комсомола, д. 4</t>
  </si>
  <si>
    <t>ремонт сантехнического оборудования в администрации</t>
  </si>
  <si>
    <t>замена люминисцентных ламп на светодиодные</t>
  </si>
  <si>
    <t>замена ламп накаливания на энергосберегающие</t>
  </si>
  <si>
    <t xml:space="preserve">замена оконных блоков </t>
  </si>
  <si>
    <t xml:space="preserve">своевременная замена сантехники, технологического оборудования, не допущение утечек воды </t>
  </si>
  <si>
    <t>смена доводчика на двери (спортивный центр)</t>
  </si>
  <si>
    <t>замена люков выхода на крышу</t>
  </si>
  <si>
    <t>снижение потребления тепловой энергии за счет регулирования температуры</t>
  </si>
  <si>
    <t>промывка трубопроводов системы центрального отопления</t>
  </si>
  <si>
    <t>ремонт запорной и регулировочной арматуры отопительной системы</t>
  </si>
  <si>
    <t>своевременная замена кранов, сантехники, технологического оборудования, не допущение утечек воды</t>
  </si>
  <si>
    <t>техническое обслуживание системы отопления (бывший детский сад № 3)</t>
  </si>
  <si>
    <t>промывка трубопроводов системы центрального отопления в ГКЦ</t>
  </si>
  <si>
    <t>МБУ "СШ "Волгореченск",
г. Волгореченск, ул. Набережная, д. 11</t>
  </si>
  <si>
    <t>замена светильников на светодиодные светильники</t>
  </si>
  <si>
    <t>текущий ремонт запорной арматуры теплового узла</t>
  </si>
  <si>
    <t>текущий ремонт запорной арматуры теплового узла в ДШИ</t>
  </si>
  <si>
    <t>МБУДО "Спортивная школа № 1", ул. Парковая, д. 31а</t>
  </si>
  <si>
    <t>текущий ремонт запорной арматуры теплового узла в Истоках</t>
  </si>
  <si>
    <t>ревизия элеваторного узла</t>
  </si>
  <si>
    <t>своевременная замена кранов, сантехники, технологического оборудования, не допущение утечек (спортивный центр)</t>
  </si>
  <si>
    <t>замена ламп накаливания на светодиодные (бассейн)</t>
  </si>
  <si>
    <t>техническое обслуживание внутренних систем центрального отопления в здании администрации</t>
  </si>
  <si>
    <t>техническое обслуживание внутренних систем центрального отопления в помещении архива</t>
  </si>
  <si>
    <t>ремонт сантехнического оборудования в архиве</t>
  </si>
  <si>
    <t>ремонт панельных швов</t>
  </si>
  <si>
    <t>замена и ремонт задвижек, кранов на ХВС</t>
  </si>
  <si>
    <t>замена и ремонт задвижек, кранов на СТС</t>
  </si>
  <si>
    <t>замена и ремонт задвижек, кранов на ГВС</t>
  </si>
  <si>
    <t>промывка системы отопления</t>
  </si>
  <si>
    <t>замена элеваторного узла на СТС</t>
  </si>
  <si>
    <t>осмотр водонагревателя</t>
  </si>
  <si>
    <t>замена окон на энергоэффективные</t>
  </si>
  <si>
    <t>уплотнение щелей и неплотностей оконных и дверных проемов</t>
  </si>
  <si>
    <t>своевременная замена сантехнического оборудования в ГКЦ</t>
  </si>
  <si>
    <t>своевременная замена сантехнического оборудования в здании библиотеки</t>
  </si>
  <si>
    <t>регламентные работы по системе центрального отопления и водоснабжения в здании библиотеки</t>
  </si>
  <si>
    <t>промывка трубопроводов и стояков системы отопления в помещении художественной школы</t>
  </si>
  <si>
    <t>техническое обслуживание системы отопления в ДШИ</t>
  </si>
  <si>
    <t>текущее обслуживание системы центрального отопления (бассейн)</t>
  </si>
  <si>
    <t>текущее обслуживание системы центрального отопления (спортивный центр)</t>
  </si>
  <si>
    <t>текущее обслуживание системы центрального отопления (лыжная база)</t>
  </si>
  <si>
    <t>текущий ремонт водоподогревателя (бассейн)</t>
  </si>
  <si>
    <t>оклейка и утепление оконных проемов в осенне-зимний период, ревизия доводчиков (бассейн)</t>
  </si>
  <si>
    <t>МКУ "ММЦ", ул. Набережная, д. 22</t>
  </si>
  <si>
    <t>установка автоматических систем включения (выключения) внутридомового освещения, реагирующих на движение (звук)</t>
  </si>
  <si>
    <t>замена уличных светильников на энергосберегающие</t>
  </si>
  <si>
    <t>ремонт и ревизия задвижек</t>
  </si>
  <si>
    <t>Информация о выполнении мероприятий по энергосбережению и повышению энергетической эффективности по городскому округу город Волгореченск  Костромской области
за 2023 год</t>
  </si>
  <si>
    <t>утепление оконных проемов</t>
  </si>
  <si>
    <t>наладка системы отопления</t>
  </si>
  <si>
    <t>ремонт изоляции теплового узла</t>
  </si>
  <si>
    <t>оклейка и утепление оконных и дверных проемов в осенне-зимний период</t>
  </si>
  <si>
    <t>ремонт кровли с заменой теплослоя</t>
  </si>
  <si>
    <t>утепление оконных и дверных проемов</t>
  </si>
  <si>
    <t>текущий ремонт запорной арматуры</t>
  </si>
  <si>
    <t>ремонт системы отопления с заменой циркуляционного насоса</t>
  </si>
  <si>
    <t>утепление дверных блоков в здании библиотеки</t>
  </si>
  <si>
    <t>ремонт запорной  арматуры теплового узла в ДШИ</t>
  </si>
  <si>
    <t>оклейка и утепление оконных и дверных проемов в осенне-зимний период, ревизия доводчиков в ДШИ</t>
  </si>
  <si>
    <t>снижение потребления тепловой энергии за счет регулирования температуры в ДШИ</t>
  </si>
  <si>
    <t>очистка внутренних поверхностей нагрева системы отопления и теплообменнных аппаратов в ДШИ</t>
  </si>
  <si>
    <t>замена ламп на энергосберегающие</t>
  </si>
  <si>
    <t>своевременная замена кранов, сантехники, недопущение утечек воды</t>
  </si>
  <si>
    <t>замена светильников в ВХШ</t>
  </si>
  <si>
    <t>уплотнение щелей и неплотностей оконных и дверных проемов в Истоках</t>
  </si>
  <si>
    <t>уплотнение щелей и неплотностей оконных и дверных проемов в бывшем детском саду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</si>
</sst>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tabSelected="1" topLeftCell="A106" workbookViewId="0">
      <selection activeCell="G81" sqref="G81"/>
    </sheetView>
  </sheetViews>
  <sheetFormatPr defaultRowHeight="26.25" customHeight="1" x14ac:dyDescent="0.2"/>
  <cols>
    <col min="1" max="1" width="5.28515625" style="1" customWidth="1"/>
    <col min="2" max="2" width="30.7109375" style="1" customWidth="1"/>
    <col min="3" max="3" width="24.42578125" style="1" customWidth="1"/>
    <col min="4" max="4" width="15" style="1" customWidth="1"/>
    <col min="5" max="5" width="10.85546875" style="1" customWidth="1"/>
    <col min="6" max="6" width="11.85546875" style="1" customWidth="1"/>
    <col min="7" max="7" width="12.5703125" style="1" customWidth="1"/>
    <col min="8" max="16384" width="9.140625" style="1"/>
  </cols>
  <sheetData>
    <row r="1" spans="1:7" ht="12.75" customHeight="1" x14ac:dyDescent="0.2"/>
    <row r="2" spans="1:7" ht="41.25" customHeight="1" x14ac:dyDescent="0.2">
      <c r="A2" s="57" t="s">
        <v>88</v>
      </c>
      <c r="B2" s="57"/>
      <c r="C2" s="57"/>
      <c r="D2" s="57"/>
      <c r="E2" s="57"/>
      <c r="F2" s="57"/>
      <c r="G2" s="57"/>
    </row>
    <row r="3" spans="1:7" ht="12" customHeight="1" x14ac:dyDescent="0.2">
      <c r="A3" s="1" t="s">
        <v>14</v>
      </c>
    </row>
    <row r="4" spans="1:7" ht="26.25" customHeight="1" x14ac:dyDescent="0.2">
      <c r="A4" s="55" t="s">
        <v>0</v>
      </c>
      <c r="B4" s="55" t="s">
        <v>1</v>
      </c>
      <c r="C4" s="55" t="s">
        <v>2</v>
      </c>
      <c r="D4" s="55" t="s">
        <v>3</v>
      </c>
      <c r="E4" s="55" t="s">
        <v>4</v>
      </c>
      <c r="F4" s="55"/>
      <c r="G4" s="55" t="s">
        <v>7</v>
      </c>
    </row>
    <row r="5" spans="1:7" ht="40.5" customHeight="1" x14ac:dyDescent="0.2">
      <c r="A5" s="55"/>
      <c r="B5" s="55"/>
      <c r="C5" s="55"/>
      <c r="D5" s="55"/>
      <c r="E5" s="9" t="s">
        <v>5</v>
      </c>
      <c r="F5" s="9" t="s">
        <v>6</v>
      </c>
      <c r="G5" s="55"/>
    </row>
    <row r="6" spans="1:7" ht="26.25" customHeight="1" x14ac:dyDescent="0.2">
      <c r="A6" s="55" t="s">
        <v>8</v>
      </c>
      <c r="B6" s="55"/>
      <c r="C6" s="55"/>
      <c r="D6" s="55"/>
      <c r="E6" s="55"/>
      <c r="F6" s="55"/>
      <c r="G6" s="55"/>
    </row>
    <row r="7" spans="1:7" ht="29.25" customHeight="1" x14ac:dyDescent="0.2">
      <c r="A7" s="50">
        <v>1</v>
      </c>
      <c r="B7" s="50" t="s">
        <v>13</v>
      </c>
      <c r="C7" s="10" t="s">
        <v>21</v>
      </c>
      <c r="D7" s="12"/>
      <c r="E7" s="2">
        <v>18.2</v>
      </c>
      <c r="F7" s="2">
        <v>0</v>
      </c>
      <c r="G7" s="2">
        <v>10.9</v>
      </c>
    </row>
    <row r="8" spans="1:7" ht="40.5" customHeight="1" x14ac:dyDescent="0.2">
      <c r="A8" s="50"/>
      <c r="B8" s="50"/>
      <c r="C8" s="20" t="s">
        <v>48</v>
      </c>
      <c r="D8" s="19"/>
      <c r="E8" s="2">
        <v>19.579999999999998</v>
      </c>
      <c r="F8" s="2">
        <v>0</v>
      </c>
      <c r="G8" s="2">
        <v>10.9</v>
      </c>
    </row>
    <row r="9" spans="1:7" ht="21.75" customHeight="1" x14ac:dyDescent="0.2">
      <c r="A9" s="50"/>
      <c r="B9" s="50"/>
      <c r="C9" s="20" t="s">
        <v>71</v>
      </c>
      <c r="D9" s="19"/>
      <c r="E9" s="2">
        <v>2.36</v>
      </c>
      <c r="F9" s="2">
        <v>0</v>
      </c>
      <c r="G9" s="2">
        <v>4.5</v>
      </c>
    </row>
    <row r="10" spans="1:7" ht="69.75" customHeight="1" x14ac:dyDescent="0.2">
      <c r="A10" s="50"/>
      <c r="B10" s="50"/>
      <c r="C10" s="10" t="s">
        <v>44</v>
      </c>
      <c r="D10" s="12"/>
      <c r="E10" s="2">
        <v>15.885999999999999</v>
      </c>
      <c r="F10" s="2">
        <v>1</v>
      </c>
      <c r="G10" s="2">
        <v>0.4</v>
      </c>
    </row>
    <row r="11" spans="1:7" ht="20.25" customHeight="1" x14ac:dyDescent="0.2">
      <c r="A11" s="50"/>
      <c r="B11" s="50"/>
      <c r="C11" s="29" t="s">
        <v>89</v>
      </c>
      <c r="D11" s="30"/>
      <c r="E11" s="2">
        <v>0</v>
      </c>
      <c r="F11" s="2">
        <v>1.1000000000000001</v>
      </c>
      <c r="G11" s="2">
        <v>0.8</v>
      </c>
    </row>
    <row r="12" spans="1:7" ht="32.25" customHeight="1" x14ac:dyDescent="0.2">
      <c r="A12" s="50"/>
      <c r="B12" s="50"/>
      <c r="C12" s="10" t="s">
        <v>41</v>
      </c>
      <c r="D12" s="12"/>
      <c r="E12" s="2">
        <v>8.02</v>
      </c>
      <c r="F12" s="2">
        <v>0</v>
      </c>
      <c r="G12" s="2">
        <v>0.3</v>
      </c>
    </row>
    <row r="13" spans="1:7" s="5" customFormat="1" ht="26.25" customHeight="1" x14ac:dyDescent="0.2">
      <c r="A13" s="50">
        <v>2</v>
      </c>
      <c r="B13" s="50" t="s">
        <v>36</v>
      </c>
      <c r="C13" s="10" t="s">
        <v>41</v>
      </c>
      <c r="D13" s="10"/>
      <c r="E13" s="4">
        <v>0</v>
      </c>
      <c r="F13" s="4">
        <f>21.62+5</f>
        <v>26.62</v>
      </c>
      <c r="G13" s="4">
        <v>0.4</v>
      </c>
    </row>
    <row r="14" spans="1:7" s="5" customFormat="1" ht="38.25" customHeight="1" x14ac:dyDescent="0.2">
      <c r="A14" s="50"/>
      <c r="B14" s="50"/>
      <c r="C14" s="10" t="s">
        <v>48</v>
      </c>
      <c r="D14" s="10"/>
      <c r="E14" s="4">
        <v>6.3719999999999999</v>
      </c>
      <c r="F14" s="4">
        <v>0</v>
      </c>
      <c r="G14" s="4">
        <v>10.8</v>
      </c>
    </row>
    <row r="15" spans="1:7" s="5" customFormat="1" ht="38.25" customHeight="1" x14ac:dyDescent="0.2">
      <c r="A15" s="50"/>
      <c r="B15" s="50"/>
      <c r="C15" s="10" t="s">
        <v>49</v>
      </c>
      <c r="D15" s="10"/>
      <c r="E15" s="4">
        <f>1.062+1.7+0.425</f>
        <v>3.1869999999999998</v>
      </c>
      <c r="F15" s="4">
        <v>0</v>
      </c>
      <c r="G15" s="4">
        <v>1.5</v>
      </c>
    </row>
    <row r="16" spans="1:7" s="5" customFormat="1" ht="66" customHeight="1" x14ac:dyDescent="0.2">
      <c r="A16" s="50"/>
      <c r="B16" s="50"/>
      <c r="C16" s="10" t="s">
        <v>50</v>
      </c>
      <c r="D16" s="10"/>
      <c r="E16" s="4">
        <v>0</v>
      </c>
      <c r="F16" s="4">
        <f>5+5+7.6</f>
        <v>17.600000000000001</v>
      </c>
      <c r="G16" s="4">
        <v>0.3</v>
      </c>
    </row>
    <row r="17" spans="1:7" s="5" customFormat="1" ht="46.5" customHeight="1" x14ac:dyDescent="0.2">
      <c r="A17" s="50"/>
      <c r="B17" s="50"/>
      <c r="C17" s="33" t="s">
        <v>92</v>
      </c>
      <c r="D17" s="33"/>
      <c r="E17" s="4">
        <v>0</v>
      </c>
      <c r="F17" s="4">
        <v>5</v>
      </c>
      <c r="G17" s="4">
        <v>5.0999999999999996</v>
      </c>
    </row>
    <row r="18" spans="1:7" s="5" customFormat="1" ht="43.5" customHeight="1" x14ac:dyDescent="0.2">
      <c r="A18" s="50"/>
      <c r="B18" s="50"/>
      <c r="C18" s="10" t="s">
        <v>47</v>
      </c>
      <c r="D18" s="10"/>
      <c r="E18" s="4">
        <f>1.052+12.7+4.248</f>
        <v>18</v>
      </c>
      <c r="F18" s="4">
        <v>0</v>
      </c>
      <c r="G18" s="4">
        <v>13.1</v>
      </c>
    </row>
    <row r="19" spans="1:7" ht="26.25" customHeight="1" x14ac:dyDescent="0.2">
      <c r="A19" s="55">
        <v>3</v>
      </c>
      <c r="B19" s="56" t="s">
        <v>15</v>
      </c>
      <c r="C19" s="12" t="s">
        <v>16</v>
      </c>
      <c r="D19" s="12"/>
      <c r="E19" s="2">
        <v>41.8</v>
      </c>
      <c r="F19" s="2">
        <v>0</v>
      </c>
      <c r="G19" s="2">
        <v>3.6</v>
      </c>
    </row>
    <row r="20" spans="1:7" ht="26.25" customHeight="1" x14ac:dyDescent="0.2">
      <c r="A20" s="55"/>
      <c r="B20" s="56"/>
      <c r="C20" s="31" t="s">
        <v>55</v>
      </c>
      <c r="D20" s="31"/>
      <c r="E20" s="2">
        <v>5.4</v>
      </c>
      <c r="F20" s="2">
        <v>0</v>
      </c>
      <c r="G20" s="2">
        <v>0.7</v>
      </c>
    </row>
    <row r="21" spans="1:7" ht="26.25" customHeight="1" x14ac:dyDescent="0.2">
      <c r="A21" s="55"/>
      <c r="B21" s="56"/>
      <c r="C21" s="31" t="s">
        <v>59</v>
      </c>
      <c r="D21" s="31"/>
      <c r="E21" s="2">
        <v>1.34</v>
      </c>
      <c r="F21" s="2">
        <v>0</v>
      </c>
      <c r="G21" s="2">
        <v>0.9</v>
      </c>
    </row>
    <row r="22" spans="1:7" ht="26.25" customHeight="1" x14ac:dyDescent="0.2">
      <c r="A22" s="55"/>
      <c r="B22" s="56"/>
      <c r="C22" s="31" t="s">
        <v>90</v>
      </c>
      <c r="D22" s="31"/>
      <c r="E22" s="2">
        <v>4.2</v>
      </c>
      <c r="F22" s="2">
        <v>0</v>
      </c>
      <c r="G22" s="2">
        <v>6.9</v>
      </c>
    </row>
    <row r="23" spans="1:7" ht="26.25" customHeight="1" x14ac:dyDescent="0.2">
      <c r="A23" s="55"/>
      <c r="B23" s="56"/>
      <c r="C23" s="31" t="s">
        <v>91</v>
      </c>
      <c r="D23" s="31"/>
      <c r="E23" s="2">
        <v>11</v>
      </c>
      <c r="F23" s="2">
        <v>0</v>
      </c>
      <c r="G23" s="2">
        <v>0.8</v>
      </c>
    </row>
    <row r="24" spans="1:7" ht="26.25" customHeight="1" x14ac:dyDescent="0.2">
      <c r="A24" s="55"/>
      <c r="B24" s="56"/>
      <c r="C24" s="12" t="s">
        <v>37</v>
      </c>
      <c r="D24" s="12"/>
      <c r="E24" s="2">
        <v>0</v>
      </c>
      <c r="F24" s="2">
        <f>17.43+8.636</f>
        <v>26.065999999999999</v>
      </c>
      <c r="G24" s="2">
        <v>0.45</v>
      </c>
    </row>
    <row r="25" spans="1:7" ht="42" customHeight="1" x14ac:dyDescent="0.2">
      <c r="A25" s="55"/>
      <c r="B25" s="56"/>
      <c r="C25" s="10" t="s">
        <v>48</v>
      </c>
      <c r="D25" s="12"/>
      <c r="E25" s="2">
        <v>25.28</v>
      </c>
      <c r="F25" s="2">
        <v>0</v>
      </c>
      <c r="G25" s="2">
        <v>5.4</v>
      </c>
    </row>
    <row r="26" spans="1:7" ht="26.25" customHeight="1" x14ac:dyDescent="0.2">
      <c r="A26" s="55"/>
      <c r="B26" s="56"/>
      <c r="C26" s="12" t="s">
        <v>28</v>
      </c>
      <c r="D26" s="12"/>
      <c r="E26" s="2">
        <f>1.54+2.424</f>
        <v>3.964</v>
      </c>
      <c r="F26" s="2">
        <v>0</v>
      </c>
      <c r="G26" s="2">
        <v>0.2</v>
      </c>
    </row>
    <row r="27" spans="1:7" ht="27" customHeight="1" x14ac:dyDescent="0.2">
      <c r="A27" s="43">
        <v>4</v>
      </c>
      <c r="B27" s="46" t="s">
        <v>26</v>
      </c>
      <c r="C27" s="12" t="s">
        <v>42</v>
      </c>
      <c r="D27" s="12"/>
      <c r="E27" s="2">
        <v>0.5</v>
      </c>
      <c r="F27" s="2">
        <f>0.48+0.32</f>
        <v>0.8</v>
      </c>
      <c r="G27" s="2">
        <v>0.68</v>
      </c>
    </row>
    <row r="28" spans="1:7" ht="27" customHeight="1" x14ac:dyDescent="0.2">
      <c r="A28" s="44"/>
      <c r="B28" s="47"/>
      <c r="C28" s="35" t="s">
        <v>93</v>
      </c>
      <c r="D28" s="35"/>
      <c r="E28" s="2">
        <v>3816.89</v>
      </c>
      <c r="F28" s="2">
        <v>0</v>
      </c>
      <c r="G28" s="2">
        <v>23</v>
      </c>
    </row>
    <row r="29" spans="1:7" ht="27" customHeight="1" x14ac:dyDescent="0.2">
      <c r="A29" s="44"/>
      <c r="B29" s="47"/>
      <c r="C29" s="35" t="s">
        <v>94</v>
      </c>
      <c r="D29" s="35"/>
      <c r="E29" s="2">
        <v>0</v>
      </c>
      <c r="F29" s="2">
        <v>3</v>
      </c>
      <c r="G29" s="2">
        <v>5.8</v>
      </c>
    </row>
    <row r="30" spans="1:7" ht="27" customHeight="1" x14ac:dyDescent="0.2">
      <c r="A30" s="44"/>
      <c r="B30" s="47"/>
      <c r="C30" s="35" t="s">
        <v>55</v>
      </c>
      <c r="D30" s="35"/>
      <c r="E30" s="2">
        <v>5.12</v>
      </c>
      <c r="F30" s="2">
        <v>0</v>
      </c>
      <c r="G30" s="2">
        <v>2.8</v>
      </c>
    </row>
    <row r="31" spans="1:7" ht="27" customHeight="1" x14ac:dyDescent="0.2">
      <c r="A31" s="44"/>
      <c r="B31" s="47"/>
      <c r="C31" s="35" t="s">
        <v>90</v>
      </c>
      <c r="D31" s="35"/>
      <c r="E31" s="2">
        <v>4.2</v>
      </c>
      <c r="F31" s="2">
        <v>0</v>
      </c>
      <c r="G31" s="2">
        <v>6.8</v>
      </c>
    </row>
    <row r="32" spans="1:7" ht="27" customHeight="1" x14ac:dyDescent="0.2">
      <c r="A32" s="44"/>
      <c r="B32" s="47"/>
      <c r="C32" s="27" t="s">
        <v>28</v>
      </c>
      <c r="D32" s="27"/>
      <c r="E32" s="2">
        <v>0.8</v>
      </c>
      <c r="F32" s="2">
        <v>0</v>
      </c>
      <c r="G32" s="2">
        <v>0.77</v>
      </c>
    </row>
    <row r="33" spans="1:7" ht="38.25" customHeight="1" x14ac:dyDescent="0.2">
      <c r="A33" s="44"/>
      <c r="B33" s="47"/>
      <c r="C33" s="27" t="s">
        <v>86</v>
      </c>
      <c r="D33" s="27"/>
      <c r="E33" s="2">
        <v>50</v>
      </c>
      <c r="F33" s="2">
        <v>0</v>
      </c>
      <c r="G33" s="2">
        <v>25</v>
      </c>
    </row>
    <row r="34" spans="1:7" ht="18.75" customHeight="1" x14ac:dyDescent="0.2">
      <c r="A34" s="44"/>
      <c r="B34" s="47"/>
      <c r="C34" s="27" t="s">
        <v>87</v>
      </c>
      <c r="D34" s="27"/>
      <c r="E34" s="2">
        <v>1.28</v>
      </c>
      <c r="F34" s="2">
        <v>0</v>
      </c>
      <c r="G34" s="2">
        <v>1.92</v>
      </c>
    </row>
    <row r="35" spans="1:7" s="5" customFormat="1" ht="26.25" customHeight="1" x14ac:dyDescent="0.2">
      <c r="A35" s="45"/>
      <c r="B35" s="48"/>
      <c r="C35" s="28" t="s">
        <v>69</v>
      </c>
      <c r="D35" s="28"/>
      <c r="E35" s="4">
        <v>14.18</v>
      </c>
      <c r="F35" s="4">
        <v>0</v>
      </c>
      <c r="G35" s="4">
        <v>54.2</v>
      </c>
    </row>
    <row r="36" spans="1:7" ht="42" customHeight="1" x14ac:dyDescent="0.2">
      <c r="A36" s="49">
        <v>5</v>
      </c>
      <c r="B36" s="54" t="s">
        <v>17</v>
      </c>
      <c r="C36" s="12" t="s">
        <v>18</v>
      </c>
      <c r="D36" s="12"/>
      <c r="E36" s="2">
        <f>10.79+16.58+15.013+9.32</f>
        <v>51.702999999999996</v>
      </c>
      <c r="F36" s="2">
        <v>0</v>
      </c>
      <c r="G36" s="8">
        <v>36.200000000000003</v>
      </c>
    </row>
    <row r="37" spans="1:7" s="5" customFormat="1" ht="30" customHeight="1" x14ac:dyDescent="0.2">
      <c r="A37" s="49"/>
      <c r="B37" s="54"/>
      <c r="C37" s="35" t="s">
        <v>94</v>
      </c>
      <c r="D37" s="33"/>
      <c r="E37" s="4">
        <v>1</v>
      </c>
      <c r="F37" s="4">
        <v>0</v>
      </c>
      <c r="G37" s="6">
        <v>6.5</v>
      </c>
    </row>
    <row r="38" spans="1:7" ht="31.5" customHeight="1" x14ac:dyDescent="0.2">
      <c r="A38" s="49"/>
      <c r="B38" s="54"/>
      <c r="C38" s="12" t="s">
        <v>28</v>
      </c>
      <c r="D38" s="12"/>
      <c r="E38" s="2">
        <f>8.18+0.4+26.005+12.162</f>
        <v>46.747</v>
      </c>
      <c r="F38" s="2">
        <v>0</v>
      </c>
      <c r="G38" s="8">
        <v>1.4</v>
      </c>
    </row>
    <row r="39" spans="1:7" ht="30.75" customHeight="1" x14ac:dyDescent="0.2">
      <c r="A39" s="49">
        <v>6</v>
      </c>
      <c r="B39" s="50" t="s">
        <v>31</v>
      </c>
      <c r="C39" s="11" t="s">
        <v>16</v>
      </c>
      <c r="D39" s="12"/>
      <c r="E39" s="2">
        <v>8.1999999999999993</v>
      </c>
      <c r="F39" s="2">
        <v>0</v>
      </c>
      <c r="G39" s="2">
        <v>2.46</v>
      </c>
    </row>
    <row r="40" spans="1:7" ht="30.75" customHeight="1" x14ac:dyDescent="0.2">
      <c r="A40" s="49"/>
      <c r="B40" s="50"/>
      <c r="C40" s="34" t="s">
        <v>95</v>
      </c>
      <c r="D40" s="35"/>
      <c r="E40" s="2">
        <v>5.12</v>
      </c>
      <c r="F40" s="2">
        <v>0</v>
      </c>
      <c r="G40" s="2">
        <v>1.2</v>
      </c>
    </row>
    <row r="41" spans="1:7" ht="20.25" customHeight="1" x14ac:dyDescent="0.2">
      <c r="A41" s="49"/>
      <c r="B41" s="50"/>
      <c r="C41" s="34" t="s">
        <v>90</v>
      </c>
      <c r="D41" s="35"/>
      <c r="E41" s="2">
        <v>4.2</v>
      </c>
      <c r="F41" s="2">
        <v>0</v>
      </c>
      <c r="G41" s="2">
        <v>6.2</v>
      </c>
    </row>
    <row r="42" spans="1:7" ht="27" customHeight="1" x14ac:dyDescent="0.2">
      <c r="A42" s="49"/>
      <c r="B42" s="50"/>
      <c r="C42" s="36" t="s">
        <v>102</v>
      </c>
      <c r="D42" s="37"/>
      <c r="E42" s="2">
        <v>0</v>
      </c>
      <c r="F42" s="2">
        <v>6.65</v>
      </c>
      <c r="G42" s="2">
        <v>0.1</v>
      </c>
    </row>
    <row r="43" spans="1:7" ht="43.5" customHeight="1" x14ac:dyDescent="0.2">
      <c r="A43" s="49"/>
      <c r="B43" s="50"/>
      <c r="C43" s="36" t="s">
        <v>103</v>
      </c>
      <c r="D43" s="37"/>
      <c r="E43" s="2">
        <v>11.5</v>
      </c>
      <c r="F43" s="2">
        <v>0</v>
      </c>
      <c r="G43" s="2">
        <v>4.5</v>
      </c>
    </row>
    <row r="44" spans="1:7" ht="29.25" customHeight="1" x14ac:dyDescent="0.2">
      <c r="A44" s="49"/>
      <c r="B44" s="50"/>
      <c r="C44" s="35" t="s">
        <v>94</v>
      </c>
      <c r="D44" s="35"/>
      <c r="E44" s="2">
        <v>0</v>
      </c>
      <c r="F44" s="2">
        <v>1</v>
      </c>
      <c r="G44" s="2">
        <v>1.8</v>
      </c>
    </row>
    <row r="45" spans="1:7" ht="17.25" customHeight="1" x14ac:dyDescent="0.2">
      <c r="A45" s="49"/>
      <c r="B45" s="50"/>
      <c r="C45" s="23" t="s">
        <v>59</v>
      </c>
      <c r="D45" s="24"/>
      <c r="E45" s="2">
        <v>1.34</v>
      </c>
      <c r="F45" s="2">
        <v>0</v>
      </c>
      <c r="G45" s="2">
        <v>0.9</v>
      </c>
    </row>
    <row r="46" spans="1:7" ht="42.75" customHeight="1" x14ac:dyDescent="0.2">
      <c r="A46" s="49"/>
      <c r="B46" s="50"/>
      <c r="C46" s="10" t="s">
        <v>48</v>
      </c>
      <c r="D46" s="15"/>
      <c r="E46" s="16">
        <v>19.62</v>
      </c>
      <c r="F46" s="16">
        <v>0</v>
      </c>
      <c r="G46" s="16">
        <v>5.4</v>
      </c>
    </row>
    <row r="47" spans="1:7" ht="40.5" customHeight="1" x14ac:dyDescent="0.2">
      <c r="A47" s="58">
        <v>7</v>
      </c>
      <c r="B47" s="46" t="s">
        <v>38</v>
      </c>
      <c r="C47" s="12" t="s">
        <v>18</v>
      </c>
      <c r="D47" s="12"/>
      <c r="E47" s="2">
        <f>7.99+19.16+5.12+1.34+1.8+12.28+0.76+12.28+2.36+1.34+7.993</f>
        <v>72.422999999999988</v>
      </c>
      <c r="F47" s="2">
        <v>0</v>
      </c>
      <c r="G47" s="2">
        <v>27.6</v>
      </c>
    </row>
    <row r="48" spans="1:7" ht="29.25" customHeight="1" x14ac:dyDescent="0.2">
      <c r="A48" s="59"/>
      <c r="B48" s="48"/>
      <c r="C48" s="40" t="s">
        <v>27</v>
      </c>
      <c r="D48" s="40"/>
      <c r="E48" s="2">
        <v>76.054000000000002</v>
      </c>
      <c r="F48" s="2">
        <v>0</v>
      </c>
      <c r="G48" s="2">
        <v>3.2</v>
      </c>
    </row>
    <row r="49" spans="1:7" s="5" customFormat="1" ht="42.75" customHeight="1" x14ac:dyDescent="0.2">
      <c r="A49" s="54">
        <v>8</v>
      </c>
      <c r="B49" s="50" t="s">
        <v>22</v>
      </c>
      <c r="C49" s="10" t="s">
        <v>30</v>
      </c>
      <c r="D49" s="10"/>
      <c r="E49" s="4">
        <v>40.799999999999997</v>
      </c>
      <c r="F49" s="4">
        <v>0</v>
      </c>
      <c r="G49" s="4">
        <v>0.2</v>
      </c>
    </row>
    <row r="50" spans="1:7" s="5" customFormat="1" ht="27" customHeight="1" x14ac:dyDescent="0.2">
      <c r="A50" s="54"/>
      <c r="B50" s="50"/>
      <c r="C50" s="21" t="s">
        <v>72</v>
      </c>
      <c r="D50" s="21"/>
      <c r="E50" s="4">
        <v>22</v>
      </c>
      <c r="F50" s="4">
        <v>77</v>
      </c>
      <c r="G50" s="4">
        <v>23.8</v>
      </c>
    </row>
    <row r="51" spans="1:7" s="5" customFormat="1" ht="40.5" customHeight="1" x14ac:dyDescent="0.2">
      <c r="A51" s="54"/>
      <c r="B51" s="50"/>
      <c r="C51" s="21" t="s">
        <v>73</v>
      </c>
      <c r="D51" s="21"/>
      <c r="E51" s="4">
        <v>0</v>
      </c>
      <c r="F51" s="4">
        <v>1.5</v>
      </c>
      <c r="G51" s="4">
        <v>27.1</v>
      </c>
    </row>
    <row r="52" spans="1:7" s="5" customFormat="1" ht="42.75" customHeight="1" x14ac:dyDescent="0.2">
      <c r="A52" s="54"/>
      <c r="B52" s="50"/>
      <c r="C52" s="10" t="s">
        <v>48</v>
      </c>
      <c r="D52" s="10"/>
      <c r="E52" s="4">
        <v>20</v>
      </c>
      <c r="F52" s="4">
        <v>0</v>
      </c>
      <c r="G52" s="4">
        <v>72.3</v>
      </c>
    </row>
    <row r="53" spans="1:7" s="5" customFormat="1" ht="42.75" customHeight="1" x14ac:dyDescent="0.2">
      <c r="A53" s="54"/>
      <c r="B53" s="50"/>
      <c r="C53" s="33" t="s">
        <v>96</v>
      </c>
      <c r="D53" s="33"/>
      <c r="E53" s="4">
        <v>160</v>
      </c>
      <c r="F53" s="4">
        <v>0</v>
      </c>
      <c r="G53" s="4">
        <v>6.5</v>
      </c>
    </row>
    <row r="54" spans="1:7" s="5" customFormat="1" ht="28.5" customHeight="1" x14ac:dyDescent="0.2">
      <c r="A54" s="54"/>
      <c r="B54" s="50"/>
      <c r="C54" s="10" t="s">
        <v>27</v>
      </c>
      <c r="D54" s="10"/>
      <c r="E54" s="4">
        <v>22.4</v>
      </c>
      <c r="F54" s="4">
        <v>0</v>
      </c>
      <c r="G54" s="4">
        <v>8.5</v>
      </c>
    </row>
    <row r="55" spans="1:7" s="5" customFormat="1" ht="27.75" customHeight="1" x14ac:dyDescent="0.2">
      <c r="A55" s="51">
        <v>9</v>
      </c>
      <c r="B55" s="51" t="s">
        <v>19</v>
      </c>
      <c r="C55" s="11" t="s">
        <v>35</v>
      </c>
      <c r="D55" s="11"/>
      <c r="E55" s="6">
        <v>24</v>
      </c>
      <c r="F55" s="6">
        <v>0</v>
      </c>
      <c r="G55" s="6">
        <v>13.2</v>
      </c>
    </row>
    <row r="56" spans="1:7" s="5" customFormat="1" ht="27.75" customHeight="1" x14ac:dyDescent="0.2">
      <c r="A56" s="52"/>
      <c r="B56" s="52"/>
      <c r="C56" s="34" t="s">
        <v>97</v>
      </c>
      <c r="D56" s="34"/>
      <c r="E56" s="6">
        <v>1.2</v>
      </c>
      <c r="F56" s="6">
        <v>0</v>
      </c>
      <c r="G56" s="6">
        <v>1.4</v>
      </c>
    </row>
    <row r="57" spans="1:7" s="5" customFormat="1" ht="39.75" customHeight="1" x14ac:dyDescent="0.2">
      <c r="A57" s="52"/>
      <c r="B57" s="52"/>
      <c r="C57" s="23" t="s">
        <v>74</v>
      </c>
      <c r="D57" s="23"/>
      <c r="E57" s="6">
        <v>0</v>
      </c>
      <c r="F57" s="6">
        <v>8</v>
      </c>
      <c r="G57" s="6">
        <v>2.6</v>
      </c>
    </row>
    <row r="58" spans="1:7" s="5" customFormat="1" ht="27.75" customHeight="1" x14ac:dyDescent="0.2">
      <c r="A58" s="52"/>
      <c r="B58" s="52"/>
      <c r="C58" s="34" t="s">
        <v>42</v>
      </c>
      <c r="D58" s="34"/>
      <c r="E58" s="6">
        <v>0</v>
      </c>
      <c r="F58" s="6">
        <v>5</v>
      </c>
      <c r="G58" s="6">
        <v>0.9</v>
      </c>
    </row>
    <row r="59" spans="1:7" s="5" customFormat="1" ht="54" customHeight="1" x14ac:dyDescent="0.2">
      <c r="A59" s="52"/>
      <c r="B59" s="52"/>
      <c r="C59" s="23" t="s">
        <v>75</v>
      </c>
      <c r="D59" s="23"/>
      <c r="E59" s="6">
        <v>0</v>
      </c>
      <c r="F59" s="6">
        <v>1</v>
      </c>
      <c r="G59" s="6">
        <v>0.2</v>
      </c>
    </row>
    <row r="60" spans="1:7" s="5" customFormat="1" ht="54" customHeight="1" x14ac:dyDescent="0.2">
      <c r="A60" s="52"/>
      <c r="B60" s="52"/>
      <c r="C60" s="23" t="s">
        <v>76</v>
      </c>
      <c r="D60" s="23"/>
      <c r="E60" s="6">
        <v>99.7</v>
      </c>
      <c r="F60" s="6">
        <v>0</v>
      </c>
      <c r="G60" s="6">
        <v>3.6</v>
      </c>
    </row>
    <row r="61" spans="1:7" s="5" customFormat="1" ht="44.25" customHeight="1" x14ac:dyDescent="0.2">
      <c r="A61" s="53"/>
      <c r="B61" s="53"/>
      <c r="C61" s="10" t="s">
        <v>52</v>
      </c>
      <c r="D61" s="11"/>
      <c r="E61" s="6">
        <v>39.96</v>
      </c>
      <c r="F61" s="6">
        <v>0</v>
      </c>
      <c r="G61" s="6">
        <v>18.100000000000001</v>
      </c>
    </row>
    <row r="62" spans="1:7" s="5" customFormat="1" ht="28.5" customHeight="1" x14ac:dyDescent="0.2">
      <c r="A62" s="54">
        <v>10</v>
      </c>
      <c r="B62" s="50" t="s">
        <v>53</v>
      </c>
      <c r="C62" s="11" t="s">
        <v>16</v>
      </c>
      <c r="D62" s="10"/>
      <c r="E62" s="4">
        <f>14.42+9.2</f>
        <v>23.619999999999997</v>
      </c>
      <c r="F62" s="4">
        <v>0</v>
      </c>
      <c r="G62" s="4">
        <f>1.6+1.02</f>
        <v>2.62</v>
      </c>
    </row>
    <row r="63" spans="1:7" s="5" customFormat="1" ht="22.5" customHeight="1" x14ac:dyDescent="0.2">
      <c r="A63" s="54"/>
      <c r="B63" s="50"/>
      <c r="C63" s="34" t="s">
        <v>90</v>
      </c>
      <c r="D63" s="33"/>
      <c r="E63" s="4">
        <v>4.2</v>
      </c>
      <c r="F63" s="4">
        <v>0</v>
      </c>
      <c r="G63" s="4">
        <v>4.3</v>
      </c>
    </row>
    <row r="64" spans="1:7" s="5" customFormat="1" ht="28.5" customHeight="1" x14ac:dyDescent="0.2">
      <c r="A64" s="54"/>
      <c r="B64" s="50"/>
      <c r="C64" s="11" t="s">
        <v>54</v>
      </c>
      <c r="D64" s="10"/>
      <c r="E64" s="4">
        <v>1</v>
      </c>
      <c r="F64" s="4">
        <v>23.65</v>
      </c>
      <c r="G64" s="4">
        <v>7.4</v>
      </c>
    </row>
    <row r="65" spans="1:7" s="5" customFormat="1" ht="38.25" customHeight="1" x14ac:dyDescent="0.2">
      <c r="A65" s="54"/>
      <c r="B65" s="50"/>
      <c r="C65" s="10" t="s">
        <v>48</v>
      </c>
      <c r="D65" s="10"/>
      <c r="E65" s="4">
        <v>21.7</v>
      </c>
      <c r="F65" s="4">
        <v>0</v>
      </c>
      <c r="G65" s="4">
        <v>5.4</v>
      </c>
    </row>
    <row r="66" spans="1:7" s="5" customFormat="1" ht="27" customHeight="1" x14ac:dyDescent="0.2">
      <c r="A66" s="54"/>
      <c r="B66" s="50"/>
      <c r="C66" s="10" t="s">
        <v>55</v>
      </c>
      <c r="D66" s="10"/>
      <c r="E66" s="4">
        <f>11.9+11.28</f>
        <v>23.18</v>
      </c>
      <c r="F66" s="4">
        <v>0</v>
      </c>
      <c r="G66" s="4">
        <v>1.5</v>
      </c>
    </row>
    <row r="67" spans="1:7" s="7" customFormat="1" ht="27.75" customHeight="1" x14ac:dyDescent="0.2">
      <c r="A67" s="51">
        <v>11</v>
      </c>
      <c r="B67" s="51" t="s">
        <v>23</v>
      </c>
      <c r="C67" s="11" t="s">
        <v>33</v>
      </c>
      <c r="D67" s="10"/>
      <c r="E67" s="4">
        <v>0</v>
      </c>
      <c r="F67" s="4">
        <f>5.23+2.53+22.26+2.6</f>
        <v>32.620000000000005</v>
      </c>
      <c r="G67" s="4">
        <v>0.6</v>
      </c>
    </row>
    <row r="68" spans="1:7" s="7" customFormat="1" ht="18.75" customHeight="1" x14ac:dyDescent="0.2">
      <c r="A68" s="52"/>
      <c r="B68" s="52"/>
      <c r="C68" s="39" t="s">
        <v>104</v>
      </c>
      <c r="D68" s="38"/>
      <c r="E68" s="4">
        <v>0</v>
      </c>
      <c r="F68" s="4">
        <v>15.5</v>
      </c>
      <c r="G68" s="4">
        <v>0.3</v>
      </c>
    </row>
    <row r="69" spans="1:7" s="7" customFormat="1" ht="27.75" customHeight="1" x14ac:dyDescent="0.2">
      <c r="A69" s="52"/>
      <c r="B69" s="52"/>
      <c r="C69" s="34" t="s">
        <v>98</v>
      </c>
      <c r="D69" s="33"/>
      <c r="E69" s="4">
        <v>7</v>
      </c>
      <c r="F69" s="4">
        <v>0</v>
      </c>
      <c r="G69" s="4">
        <v>0.2</v>
      </c>
    </row>
    <row r="70" spans="1:7" s="7" customFormat="1" ht="56.25" customHeight="1" x14ac:dyDescent="0.2">
      <c r="A70" s="52"/>
      <c r="B70" s="52"/>
      <c r="C70" s="34" t="s">
        <v>99</v>
      </c>
      <c r="D70" s="33"/>
      <c r="E70" s="4">
        <v>0</v>
      </c>
      <c r="F70" s="4">
        <v>0.1</v>
      </c>
      <c r="G70" s="4">
        <v>0.5</v>
      </c>
    </row>
    <row r="71" spans="1:7" s="7" customFormat="1" ht="54" customHeight="1" x14ac:dyDescent="0.2">
      <c r="A71" s="52"/>
      <c r="B71" s="52"/>
      <c r="C71" s="34" t="s">
        <v>100</v>
      </c>
      <c r="D71" s="33"/>
      <c r="E71" s="4">
        <v>1.8</v>
      </c>
      <c r="F71" s="4">
        <v>0</v>
      </c>
      <c r="G71" s="4">
        <v>1.8</v>
      </c>
    </row>
    <row r="72" spans="1:7" s="7" customFormat="1" ht="67.5" customHeight="1" x14ac:dyDescent="0.2">
      <c r="A72" s="52"/>
      <c r="B72" s="52"/>
      <c r="C72" s="34" t="s">
        <v>101</v>
      </c>
      <c r="D72" s="33"/>
      <c r="E72" s="4">
        <v>4.2</v>
      </c>
      <c r="F72" s="4">
        <v>0</v>
      </c>
      <c r="G72" s="4">
        <v>0.8</v>
      </c>
    </row>
    <row r="73" spans="1:7" s="7" customFormat="1" ht="57.75" customHeight="1" x14ac:dyDescent="0.2">
      <c r="A73" s="52"/>
      <c r="B73" s="52"/>
      <c r="C73" s="23" t="s">
        <v>77</v>
      </c>
      <c r="D73" s="21"/>
      <c r="E73" s="4">
        <v>19.5</v>
      </c>
      <c r="F73" s="4">
        <v>0</v>
      </c>
      <c r="G73" s="4">
        <v>0.2</v>
      </c>
    </row>
    <row r="74" spans="1:7" s="7" customFormat="1" ht="28.5" customHeight="1" x14ac:dyDescent="0.2">
      <c r="A74" s="52"/>
      <c r="B74" s="52"/>
      <c r="C74" s="10" t="s">
        <v>78</v>
      </c>
      <c r="D74" s="10"/>
      <c r="E74" s="4">
        <f>20.7+25.48+1.34</f>
        <v>47.52</v>
      </c>
      <c r="F74" s="4">
        <v>0</v>
      </c>
      <c r="G74" s="4">
        <v>2.6</v>
      </c>
    </row>
    <row r="75" spans="1:7" s="7" customFormat="1" ht="39" customHeight="1" x14ac:dyDescent="0.2">
      <c r="A75" s="53"/>
      <c r="B75" s="53"/>
      <c r="C75" s="11" t="s">
        <v>56</v>
      </c>
      <c r="D75" s="10"/>
      <c r="E75" s="4">
        <f>6.48+0.335</f>
        <v>6.8150000000000004</v>
      </c>
      <c r="F75" s="4">
        <v>0</v>
      </c>
      <c r="G75" s="4">
        <v>0.1</v>
      </c>
    </row>
    <row r="76" spans="1:7" s="7" customFormat="1" ht="30" customHeight="1" x14ac:dyDescent="0.2">
      <c r="A76" s="54">
        <v>12</v>
      </c>
      <c r="B76" s="54" t="s">
        <v>29</v>
      </c>
      <c r="C76" s="10" t="s">
        <v>27</v>
      </c>
      <c r="D76" s="10"/>
      <c r="E76" s="4">
        <f>2.64+0.264+0.33</f>
        <v>3.234</v>
      </c>
      <c r="F76" s="4">
        <v>0.53</v>
      </c>
      <c r="G76" s="4">
        <v>0.5</v>
      </c>
    </row>
    <row r="77" spans="1:7" s="7" customFormat="1" ht="30" customHeight="1" x14ac:dyDescent="0.2">
      <c r="A77" s="54"/>
      <c r="B77" s="54"/>
      <c r="C77" s="42" t="s">
        <v>42</v>
      </c>
      <c r="D77" s="42"/>
      <c r="E77" s="4">
        <v>2</v>
      </c>
      <c r="F77" s="4">
        <v>1.5</v>
      </c>
      <c r="G77" s="4">
        <v>0.04</v>
      </c>
    </row>
    <row r="78" spans="1:7" s="7" customFormat="1" ht="46.5" customHeight="1" x14ac:dyDescent="0.2">
      <c r="A78" s="54"/>
      <c r="B78" s="54"/>
      <c r="C78" s="42" t="s">
        <v>105</v>
      </c>
      <c r="D78" s="42"/>
      <c r="E78" s="4">
        <v>0</v>
      </c>
      <c r="F78" s="4">
        <v>3</v>
      </c>
      <c r="G78" s="4">
        <v>1.4</v>
      </c>
    </row>
    <row r="79" spans="1:7" s="7" customFormat="1" ht="32.25" customHeight="1" x14ac:dyDescent="0.2">
      <c r="A79" s="54"/>
      <c r="B79" s="54"/>
      <c r="C79" s="42" t="s">
        <v>69</v>
      </c>
      <c r="D79" s="42"/>
      <c r="E79" s="4">
        <v>14.96</v>
      </c>
      <c r="F79" s="4">
        <v>0</v>
      </c>
      <c r="G79" s="4">
        <v>2.7</v>
      </c>
    </row>
    <row r="80" spans="1:7" s="7" customFormat="1" ht="56.25" customHeight="1" x14ac:dyDescent="0.2">
      <c r="A80" s="54"/>
      <c r="B80" s="54"/>
      <c r="C80" s="42" t="s">
        <v>106</v>
      </c>
      <c r="D80" s="42"/>
      <c r="E80" s="4">
        <v>0</v>
      </c>
      <c r="F80" s="4">
        <v>0.5</v>
      </c>
      <c r="G80" s="4">
        <v>1.8</v>
      </c>
    </row>
    <row r="81" spans="1:7" s="7" customFormat="1" ht="40.5" customHeight="1" x14ac:dyDescent="0.2">
      <c r="A81" s="54"/>
      <c r="B81" s="54"/>
      <c r="C81" s="11" t="s">
        <v>58</v>
      </c>
      <c r="D81" s="10"/>
      <c r="E81" s="4">
        <v>5.12</v>
      </c>
      <c r="F81" s="4">
        <v>0</v>
      </c>
      <c r="G81" s="4">
        <v>0.8</v>
      </c>
    </row>
    <row r="82" spans="1:7" s="7" customFormat="1" ht="20.25" customHeight="1" x14ac:dyDescent="0.2">
      <c r="A82" s="54"/>
      <c r="B82" s="54"/>
      <c r="C82" s="11" t="s">
        <v>59</v>
      </c>
      <c r="D82" s="10"/>
      <c r="E82" s="4">
        <v>1.34</v>
      </c>
      <c r="F82" s="4">
        <v>0</v>
      </c>
      <c r="G82" s="4">
        <v>0.5</v>
      </c>
    </row>
    <row r="83" spans="1:7" s="7" customFormat="1" ht="39.75" customHeight="1" x14ac:dyDescent="0.2">
      <c r="A83" s="54"/>
      <c r="B83" s="54"/>
      <c r="C83" s="11" t="s">
        <v>51</v>
      </c>
      <c r="D83" s="12"/>
      <c r="E83" s="2">
        <f>8.2+15.01</f>
        <v>23.21</v>
      </c>
      <c r="F83" s="2">
        <v>0</v>
      </c>
      <c r="G83" s="2">
        <v>5</v>
      </c>
    </row>
    <row r="84" spans="1:7" s="7" customFormat="1" ht="31.5" customHeight="1" x14ac:dyDescent="0.2">
      <c r="A84" s="51">
        <v>13</v>
      </c>
      <c r="B84" s="51" t="s">
        <v>57</v>
      </c>
      <c r="C84" s="10" t="s">
        <v>45</v>
      </c>
      <c r="D84" s="10"/>
      <c r="E84" s="4">
        <v>0</v>
      </c>
      <c r="F84" s="4">
        <f>3.4+1.4</f>
        <v>4.8</v>
      </c>
      <c r="G84" s="4">
        <v>0.8</v>
      </c>
    </row>
    <row r="85" spans="1:7" s="7" customFormat="1" ht="31.5" customHeight="1" x14ac:dyDescent="0.2">
      <c r="A85" s="52"/>
      <c r="B85" s="52"/>
      <c r="C85" s="33" t="s">
        <v>28</v>
      </c>
      <c r="D85" s="33"/>
      <c r="E85" s="4">
        <v>0</v>
      </c>
      <c r="F85" s="4">
        <v>5.6</v>
      </c>
      <c r="G85" s="4">
        <v>4.5</v>
      </c>
    </row>
    <row r="86" spans="1:7" s="7" customFormat="1" ht="39.75" customHeight="1" x14ac:dyDescent="0.2">
      <c r="A86" s="52"/>
      <c r="B86" s="52"/>
      <c r="C86" s="21" t="s">
        <v>79</v>
      </c>
      <c r="D86" s="21"/>
      <c r="E86" s="4">
        <v>23.86</v>
      </c>
      <c r="F86" s="4">
        <v>0</v>
      </c>
      <c r="G86" s="4">
        <v>45.2</v>
      </c>
    </row>
    <row r="87" spans="1:7" s="7" customFormat="1" ht="51.75" customHeight="1" x14ac:dyDescent="0.2">
      <c r="A87" s="52"/>
      <c r="B87" s="52"/>
      <c r="C87" s="21" t="s">
        <v>80</v>
      </c>
      <c r="D87" s="21"/>
      <c r="E87" s="4">
        <v>13.02</v>
      </c>
      <c r="F87" s="4">
        <v>0</v>
      </c>
      <c r="G87" s="4">
        <v>2.9</v>
      </c>
    </row>
    <row r="88" spans="1:7" s="7" customFormat="1" ht="41.25" customHeight="1" x14ac:dyDescent="0.2">
      <c r="A88" s="52"/>
      <c r="B88" s="52"/>
      <c r="C88" s="21" t="s">
        <v>81</v>
      </c>
      <c r="D88" s="21"/>
      <c r="E88" s="4">
        <v>8.8800000000000008</v>
      </c>
      <c r="F88" s="4">
        <v>0</v>
      </c>
      <c r="G88" s="4">
        <v>0.5</v>
      </c>
    </row>
    <row r="89" spans="1:7" s="7" customFormat="1" ht="31.5" customHeight="1" x14ac:dyDescent="0.2">
      <c r="A89" s="52"/>
      <c r="B89" s="52"/>
      <c r="C89" s="21" t="s">
        <v>82</v>
      </c>
      <c r="D89" s="21"/>
      <c r="E89" s="4">
        <v>13.2</v>
      </c>
      <c r="F89" s="4">
        <v>0</v>
      </c>
      <c r="G89" s="4">
        <v>36.200000000000003</v>
      </c>
    </row>
    <row r="90" spans="1:7" s="7" customFormat="1" ht="52.5" customHeight="1" x14ac:dyDescent="0.2">
      <c r="A90" s="52"/>
      <c r="B90" s="52"/>
      <c r="C90" s="21" t="s">
        <v>83</v>
      </c>
      <c r="D90" s="21"/>
      <c r="E90" s="4">
        <v>0</v>
      </c>
      <c r="F90" s="4">
        <v>1</v>
      </c>
      <c r="G90" s="4">
        <v>6.1</v>
      </c>
    </row>
    <row r="91" spans="1:7" s="7" customFormat="1" ht="31.5" customHeight="1" x14ac:dyDescent="0.2">
      <c r="A91" s="52"/>
      <c r="B91" s="52"/>
      <c r="C91" s="10" t="s">
        <v>61</v>
      </c>
      <c r="D91" s="10"/>
      <c r="E91" s="4">
        <v>0</v>
      </c>
      <c r="F91" s="4">
        <v>1</v>
      </c>
      <c r="G91" s="4">
        <v>0.43</v>
      </c>
    </row>
    <row r="92" spans="1:7" s="7" customFormat="1" ht="31.5" customHeight="1" x14ac:dyDescent="0.2">
      <c r="A92" s="52"/>
      <c r="B92" s="52"/>
      <c r="C92" s="41" t="s">
        <v>41</v>
      </c>
      <c r="D92" s="41"/>
      <c r="E92" s="4">
        <v>0</v>
      </c>
      <c r="F92" s="4">
        <v>23.65</v>
      </c>
      <c r="G92" s="4">
        <v>0.8</v>
      </c>
    </row>
    <row r="93" spans="1:7" s="7" customFormat="1" ht="67.5" customHeight="1" x14ac:dyDescent="0.2">
      <c r="A93" s="53"/>
      <c r="B93" s="53"/>
      <c r="C93" s="10" t="s">
        <v>60</v>
      </c>
      <c r="D93" s="10"/>
      <c r="E93" s="4">
        <v>0</v>
      </c>
      <c r="F93" s="4">
        <f>4.6+3</f>
        <v>7.6</v>
      </c>
      <c r="G93" s="4">
        <v>0.5</v>
      </c>
    </row>
    <row r="94" spans="1:7" s="7" customFormat="1" ht="39.75" customHeight="1" x14ac:dyDescent="0.2">
      <c r="A94" s="51">
        <v>14</v>
      </c>
      <c r="B94" s="51" t="s">
        <v>39</v>
      </c>
      <c r="C94" s="11" t="s">
        <v>40</v>
      </c>
      <c r="D94" s="10"/>
      <c r="E94" s="4">
        <f>0.91+0.91</f>
        <v>1.82</v>
      </c>
      <c r="F94" s="4">
        <v>0</v>
      </c>
      <c r="G94" s="4">
        <v>0.02</v>
      </c>
    </row>
    <row r="95" spans="1:7" s="7" customFormat="1" ht="28.5" customHeight="1" x14ac:dyDescent="0.2">
      <c r="A95" s="52"/>
      <c r="B95" s="52"/>
      <c r="C95" s="11" t="s">
        <v>64</v>
      </c>
      <c r="D95" s="10"/>
      <c r="E95" s="4">
        <v>4.3499999999999996</v>
      </c>
      <c r="F95" s="4">
        <v>0</v>
      </c>
      <c r="G95" s="4">
        <v>0.04</v>
      </c>
    </row>
    <row r="96" spans="1:7" s="7" customFormat="1" ht="53.25" customHeight="1" x14ac:dyDescent="0.2">
      <c r="A96" s="52"/>
      <c r="B96" s="52"/>
      <c r="C96" s="11" t="s">
        <v>63</v>
      </c>
      <c r="D96" s="10"/>
      <c r="E96" s="4">
        <v>18.59</v>
      </c>
      <c r="F96" s="4">
        <v>0</v>
      </c>
      <c r="G96" s="4">
        <v>0.2</v>
      </c>
    </row>
    <row r="97" spans="1:7" s="7" customFormat="1" ht="53.25" customHeight="1" x14ac:dyDescent="0.2">
      <c r="A97" s="53"/>
      <c r="B97" s="53"/>
      <c r="C97" s="11" t="s">
        <v>62</v>
      </c>
      <c r="D97" s="10"/>
      <c r="E97" s="4">
        <v>44</v>
      </c>
      <c r="F97" s="4">
        <v>0</v>
      </c>
      <c r="G97" s="4">
        <v>2.7</v>
      </c>
    </row>
    <row r="98" spans="1:7" s="7" customFormat="1" ht="27.75" customHeight="1" x14ac:dyDescent="0.2">
      <c r="A98" s="22">
        <v>15</v>
      </c>
      <c r="B98" s="22" t="s">
        <v>84</v>
      </c>
      <c r="C98" s="23" t="s">
        <v>69</v>
      </c>
      <c r="D98" s="21"/>
      <c r="E98" s="4">
        <v>7.5</v>
      </c>
      <c r="F98" s="4">
        <v>0</v>
      </c>
      <c r="G98" s="4">
        <v>1.8</v>
      </c>
    </row>
    <row r="99" spans="1:7" ht="26.25" customHeight="1" x14ac:dyDescent="0.2">
      <c r="A99" s="12"/>
      <c r="B99" s="3" t="s">
        <v>25</v>
      </c>
      <c r="C99" s="12"/>
      <c r="D99" s="12"/>
      <c r="E99" s="2">
        <f>SUM(E7:E98)</f>
        <v>5151.1449999999995</v>
      </c>
      <c r="F99" s="2">
        <f t="shared" ref="F99:G99" si="0">SUM(F7:F98)</f>
        <v>302.38600000000002</v>
      </c>
      <c r="G99" s="2">
        <f t="shared" si="0"/>
        <v>618.53000000000009</v>
      </c>
    </row>
    <row r="100" spans="1:7" ht="26.25" customHeight="1" x14ac:dyDescent="0.2">
      <c r="A100" s="55" t="s">
        <v>9</v>
      </c>
      <c r="B100" s="55"/>
      <c r="C100" s="55"/>
      <c r="D100" s="55"/>
      <c r="E100" s="55"/>
      <c r="F100" s="55"/>
      <c r="G100" s="55"/>
    </row>
    <row r="101" spans="1:7" ht="29.25" customHeight="1" x14ac:dyDescent="0.2">
      <c r="A101" s="55">
        <v>1</v>
      </c>
      <c r="B101" s="50" t="s">
        <v>12</v>
      </c>
      <c r="C101" s="13" t="s">
        <v>43</v>
      </c>
      <c r="D101" s="12"/>
      <c r="E101" s="2">
        <v>0</v>
      </c>
      <c r="F101" s="2">
        <f>118.09+258.62+233.181</f>
        <v>609.89100000000008</v>
      </c>
      <c r="G101" s="2">
        <v>2.9</v>
      </c>
    </row>
    <row r="102" spans="1:7" ht="29.25" customHeight="1" x14ac:dyDescent="0.2">
      <c r="A102" s="55"/>
      <c r="B102" s="50"/>
      <c r="C102" s="13" t="s">
        <v>66</v>
      </c>
      <c r="D102" s="12"/>
      <c r="E102" s="2">
        <v>0</v>
      </c>
      <c r="F102" s="2">
        <f>8.82+10.145</f>
        <v>18.965</v>
      </c>
      <c r="G102" s="2">
        <v>0.8</v>
      </c>
    </row>
    <row r="103" spans="1:7" ht="29.25" customHeight="1" x14ac:dyDescent="0.2">
      <c r="A103" s="55"/>
      <c r="B103" s="50"/>
      <c r="C103" s="13" t="s">
        <v>67</v>
      </c>
      <c r="D103" s="12"/>
      <c r="E103" s="2">
        <v>0</v>
      </c>
      <c r="F103" s="2">
        <f>46.45+5.653</f>
        <v>52.103000000000002</v>
      </c>
      <c r="G103" s="2">
        <v>2.6</v>
      </c>
    </row>
    <row r="104" spans="1:7" ht="29.25" customHeight="1" x14ac:dyDescent="0.2">
      <c r="A104" s="55"/>
      <c r="B104" s="50"/>
      <c r="C104" s="13" t="s">
        <v>68</v>
      </c>
      <c r="D104" s="12"/>
      <c r="E104" s="2">
        <v>0</v>
      </c>
      <c r="F104" s="2">
        <v>22.193999999999999</v>
      </c>
      <c r="G104" s="2">
        <v>1.3</v>
      </c>
    </row>
    <row r="105" spans="1:7" ht="29.25" customHeight="1" x14ac:dyDescent="0.2">
      <c r="A105" s="55"/>
      <c r="B105" s="50"/>
      <c r="C105" s="13" t="s">
        <v>70</v>
      </c>
      <c r="D105" s="12"/>
      <c r="E105" s="2">
        <v>0</v>
      </c>
      <c r="F105" s="2">
        <v>42.017000000000003</v>
      </c>
      <c r="G105" s="2">
        <v>1.8</v>
      </c>
    </row>
    <row r="106" spans="1:7" ht="29.25" customHeight="1" x14ac:dyDescent="0.2">
      <c r="A106" s="55"/>
      <c r="B106" s="50"/>
      <c r="C106" s="13" t="s">
        <v>65</v>
      </c>
      <c r="D106" s="12"/>
      <c r="E106" s="2">
        <v>0</v>
      </c>
      <c r="F106" s="2">
        <f>517.438+721.553+126.138</f>
        <v>1365.1289999999999</v>
      </c>
      <c r="G106" s="2">
        <v>11.3</v>
      </c>
    </row>
    <row r="107" spans="1:7" ht="29.25" customHeight="1" x14ac:dyDescent="0.2">
      <c r="A107" s="55"/>
      <c r="B107" s="50"/>
      <c r="C107" s="13" t="s">
        <v>34</v>
      </c>
      <c r="D107" s="12"/>
      <c r="E107" s="2">
        <v>0</v>
      </c>
      <c r="F107" s="2">
        <v>4.5</v>
      </c>
      <c r="G107" s="2">
        <v>0.1</v>
      </c>
    </row>
    <row r="108" spans="1:7" ht="29.25" customHeight="1" x14ac:dyDescent="0.2">
      <c r="A108" s="55"/>
      <c r="B108" s="50"/>
      <c r="C108" s="18" t="s">
        <v>69</v>
      </c>
      <c r="D108" s="17"/>
      <c r="E108" s="2">
        <v>0</v>
      </c>
      <c r="F108" s="2">
        <v>633.65599999999995</v>
      </c>
      <c r="G108" s="2">
        <v>31.68</v>
      </c>
    </row>
    <row r="109" spans="1:7" ht="40.5" customHeight="1" x14ac:dyDescent="0.2">
      <c r="A109" s="55"/>
      <c r="B109" s="50"/>
      <c r="C109" s="14" t="s">
        <v>24</v>
      </c>
      <c r="D109" s="12"/>
      <c r="E109" s="2">
        <v>0</v>
      </c>
      <c r="F109" s="2">
        <f>109.76+49.589</f>
        <v>159.34899999999999</v>
      </c>
      <c r="G109" s="2">
        <v>1.9</v>
      </c>
    </row>
    <row r="110" spans="1:7" ht="80.25" customHeight="1" x14ac:dyDescent="0.2">
      <c r="A110" s="55"/>
      <c r="B110" s="50"/>
      <c r="C110" s="26" t="s">
        <v>85</v>
      </c>
      <c r="D110" s="25"/>
      <c r="E110" s="2">
        <v>0</v>
      </c>
      <c r="F110" s="2">
        <v>13.807</v>
      </c>
      <c r="G110" s="2">
        <v>0.8</v>
      </c>
    </row>
    <row r="111" spans="1:7" ht="29.25" customHeight="1" x14ac:dyDescent="0.2">
      <c r="A111" s="55"/>
      <c r="B111" s="50"/>
      <c r="C111" s="12" t="s">
        <v>20</v>
      </c>
      <c r="D111" s="12"/>
      <c r="E111" s="2">
        <v>0</v>
      </c>
      <c r="F111" s="2">
        <f>245.49+34.18+11.469+25.029+25.254</f>
        <v>341.42200000000003</v>
      </c>
      <c r="G111" s="2">
        <v>8.6</v>
      </c>
    </row>
    <row r="112" spans="1:7" ht="27.75" customHeight="1" x14ac:dyDescent="0.2">
      <c r="A112" s="43">
        <v>2</v>
      </c>
      <c r="B112" s="46" t="s">
        <v>32</v>
      </c>
      <c r="C112" s="13" t="s">
        <v>46</v>
      </c>
      <c r="D112" s="12"/>
      <c r="E112" s="2">
        <v>0</v>
      </c>
      <c r="F112" s="2">
        <v>6.5</v>
      </c>
      <c r="G112" s="2">
        <v>0.2</v>
      </c>
    </row>
    <row r="113" spans="1:7" ht="27.75" customHeight="1" x14ac:dyDescent="0.2">
      <c r="A113" s="44"/>
      <c r="B113" s="47"/>
      <c r="C113" s="32" t="s">
        <v>65</v>
      </c>
      <c r="D113" s="31"/>
      <c r="E113" s="2">
        <v>0</v>
      </c>
      <c r="F113" s="2">
        <v>148.9</v>
      </c>
      <c r="G113" s="2">
        <v>0.5</v>
      </c>
    </row>
    <row r="114" spans="1:7" ht="27.75" customHeight="1" x14ac:dyDescent="0.2">
      <c r="A114" s="44"/>
      <c r="B114" s="47"/>
      <c r="C114" s="13" t="s">
        <v>43</v>
      </c>
      <c r="D114" s="12"/>
      <c r="E114" s="2">
        <v>0</v>
      </c>
      <c r="F114" s="2">
        <f>320+69</f>
        <v>389</v>
      </c>
      <c r="G114" s="2">
        <v>2</v>
      </c>
    </row>
    <row r="115" spans="1:7" ht="27.75" customHeight="1" x14ac:dyDescent="0.2">
      <c r="A115" s="45"/>
      <c r="B115" s="48"/>
      <c r="C115" s="13" t="s">
        <v>69</v>
      </c>
      <c r="D115" s="12"/>
      <c r="E115" s="2">
        <v>0</v>
      </c>
      <c r="F115" s="2">
        <f>130.13</f>
        <v>130.13</v>
      </c>
      <c r="G115" s="2">
        <v>2.6</v>
      </c>
    </row>
    <row r="116" spans="1:7" ht="26.25" customHeight="1" x14ac:dyDescent="0.2">
      <c r="A116" s="12"/>
      <c r="B116" s="12" t="s">
        <v>10</v>
      </c>
      <c r="C116" s="12"/>
      <c r="D116" s="12"/>
      <c r="E116" s="2">
        <f>SUM(E101:E115)</f>
        <v>0</v>
      </c>
      <c r="F116" s="2">
        <f>SUM(F101:F115)</f>
        <v>3937.5630000000001</v>
      </c>
      <c r="G116" s="2">
        <f>SUM(G101:G115)</f>
        <v>69.08</v>
      </c>
    </row>
    <row r="117" spans="1:7" ht="26.25" customHeight="1" x14ac:dyDescent="0.2">
      <c r="A117" s="12"/>
      <c r="B117" s="12" t="s">
        <v>11</v>
      </c>
      <c r="C117" s="12"/>
      <c r="D117" s="12"/>
      <c r="E117" s="2">
        <f>E99+E116</f>
        <v>5151.1449999999995</v>
      </c>
      <c r="F117" s="2">
        <f>F99+F116</f>
        <v>4239.9490000000005</v>
      </c>
      <c r="G117" s="2">
        <f>G99+G116</f>
        <v>687.61000000000013</v>
      </c>
    </row>
  </sheetData>
  <mergeCells count="41">
    <mergeCell ref="A47:A48"/>
    <mergeCell ref="B47:B48"/>
    <mergeCell ref="A6:G6"/>
    <mergeCell ref="A2:G2"/>
    <mergeCell ref="A4:A5"/>
    <mergeCell ref="B4:B5"/>
    <mergeCell ref="C4:C5"/>
    <mergeCell ref="D4:D5"/>
    <mergeCell ref="E4:F4"/>
    <mergeCell ref="G4:G5"/>
    <mergeCell ref="B76:B83"/>
    <mergeCell ref="A67:A75"/>
    <mergeCell ref="B67:B75"/>
    <mergeCell ref="A84:A93"/>
    <mergeCell ref="B84:B93"/>
    <mergeCell ref="A7:A12"/>
    <mergeCell ref="B7:B12"/>
    <mergeCell ref="A19:A26"/>
    <mergeCell ref="B19:B26"/>
    <mergeCell ref="A36:A38"/>
    <mergeCell ref="A27:A35"/>
    <mergeCell ref="B27:B35"/>
    <mergeCell ref="A13:A18"/>
    <mergeCell ref="B13:B18"/>
    <mergeCell ref="B36:B38"/>
    <mergeCell ref="A112:A115"/>
    <mergeCell ref="B112:B115"/>
    <mergeCell ref="A39:A46"/>
    <mergeCell ref="B39:B46"/>
    <mergeCell ref="A55:A61"/>
    <mergeCell ref="B55:B61"/>
    <mergeCell ref="B101:B111"/>
    <mergeCell ref="A49:A54"/>
    <mergeCell ref="B49:B54"/>
    <mergeCell ref="A101:A111"/>
    <mergeCell ref="A62:A66"/>
    <mergeCell ref="B62:B66"/>
    <mergeCell ref="A100:G100"/>
    <mergeCell ref="A76:A83"/>
    <mergeCell ref="A94:A97"/>
    <mergeCell ref="B94:B97"/>
  </mergeCells>
  <pageMargins left="0.70866141732283472" right="0.31496062992125984" top="0.78740157480314965" bottom="0.78740157480314965" header="0.31496062992125984" footer="0.31496062992125984"/>
  <pageSetup paperSize="9" scale="80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User_adm</cp:lastModifiedBy>
  <cp:lastPrinted>2024-01-28T10:44:28Z</cp:lastPrinted>
  <dcterms:created xsi:type="dcterms:W3CDTF">2011-10-27T05:15:49Z</dcterms:created>
  <dcterms:modified xsi:type="dcterms:W3CDTF">2024-01-28T10:45:23Z</dcterms:modified>
</cp:coreProperties>
</file>